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6" i="1" l="1"/>
  <c r="C14" i="1" l="1"/>
  <c r="C11" i="1" s="1"/>
  <c r="C9" i="1" l="1"/>
  <c r="C8" i="1" s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<sst xmlns="http://schemas.openxmlformats.org/spreadsheetml/2006/main" count="31" uniqueCount="30">
  <si>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</si>
  <si>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</si>
  <si>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</si>
  <si>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</si>
  <si>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</si>
  <si>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</si>
  <si>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</si>
  <si>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</si>
  <si>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</si>
  <si>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</si>
  <si>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</si>
  <si>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</si>
  <si>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</si>
  <si>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</si>
  <si>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</si>
  <si>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</si>
  <si>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</si>
  <si>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</si>
  <si>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</si>
  <si>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</si>
  <si>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</si>
  <si>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</si>
  <si>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</si>
  <si>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</si>
  <si>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</si>
  <si>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</si>
  <si>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</si>
  <si>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</si>
  <si>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8</t>
  </si>
  <si>
    <t xml:space="preserve">от 08.12.2020  № 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</si>
</sst>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5" sqref="D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28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29</v>
      </c>
      <c r="C4" s="18"/>
      <c r="D4" s="2"/>
    </row>
    <row r="5" spans="1:4" ht="40.5" customHeight="1" thickBot="1" x14ac:dyDescent="0.3">
      <c r="A5" s="15" t="s">
        <v>23</v>
      </c>
      <c r="B5" s="15"/>
      <c r="C5" s="15"/>
      <c r="D5" s="2"/>
    </row>
    <row r="6" spans="1:4" hidden="1" x14ac:dyDescent="0.25">
      <c r="A6" s="16"/>
      <c r="B6" s="16"/>
      <c r="C6" s="16"/>
      <c r="D6" s="2"/>
    </row>
    <row r="7" spans="1:4" ht="15.75" thickBot="1" x14ac:dyDescent="0.3">
      <c r="A7" s="9" t="s">
        <v>2</v>
      </c>
      <c r="B7" s="10" t="s">
        <v>3</v>
      </c>
      <c r="C7" s="10" t="s">
        <v>24</v>
      </c>
      <c r="D7" s="2"/>
    </row>
    <row r="8" spans="1:4" ht="29.25" thickBot="1" x14ac:dyDescent="0.3">
      <c r="A8" s="3" t="s">
        <v>4</v>
      </c>
      <c r="B8" s="4" t="s">
        <v>5</v>
      </c>
      <c r="C8" s="12">
        <f>C9</f>
        <v>1004300.08</v>
      </c>
      <c r="D8" s="2"/>
    </row>
    <row r="9" spans="1:4" ht="44.25" customHeight="1" thickBot="1" x14ac:dyDescent="0.3">
      <c r="A9" s="3" t="s">
        <v>6</v>
      </c>
      <c r="B9" s="4" t="s">
        <v>7</v>
      </c>
      <c r="C9" s="12">
        <f>C10</f>
        <v>1004300.08</v>
      </c>
      <c r="D9" s="2"/>
    </row>
    <row r="10" spans="1:4" ht="46.5" customHeight="1" thickBot="1" x14ac:dyDescent="0.3">
      <c r="A10" s="5" t="s">
        <v>19</v>
      </c>
      <c r="B10" s="6" t="s">
        <v>8</v>
      </c>
      <c r="C10" s="12">
        <v>1004300.08</v>
      </c>
      <c r="D10" s="2"/>
    </row>
    <row r="11" spans="1:4" ht="43.5" customHeight="1" thickBot="1" x14ac:dyDescent="0.3">
      <c r="A11" s="11" t="s">
        <v>9</v>
      </c>
      <c r="B11" s="4" t="s">
        <v>10</v>
      </c>
      <c r="C11" s="12">
        <f>C14+C12</f>
        <v>875000</v>
      </c>
      <c r="D11" s="2"/>
    </row>
    <row r="12" spans="1:4" ht="43.5" customHeight="1" thickBot="1" x14ac:dyDescent="0.3">
      <c r="A12" s="3" t="s">
        <v>25</v>
      </c>
      <c r="B12" s="4" t="s">
        <v>26</v>
      </c>
      <c r="C12" s="12">
        <f>C13</f>
        <v>2500000</v>
      </c>
      <c r="D12" s="2"/>
    </row>
    <row r="13" spans="1:4" ht="43.5" customHeight="1" thickBot="1" x14ac:dyDescent="0.3">
      <c r="A13" s="5" t="s">
        <v>27</v>
      </c>
      <c r="B13" s="6" t="s">
        <v>26</v>
      </c>
      <c r="C13" s="12">
        <v>2500000</v>
      </c>
      <c r="D13" s="2"/>
    </row>
    <row r="14" spans="1:4" ht="57.75" thickBot="1" x14ac:dyDescent="0.3">
      <c r="A14" s="3" t="s">
        <v>11</v>
      </c>
      <c r="B14" s="4" t="s">
        <v>12</v>
      </c>
      <c r="C14" s="12">
        <f>C15</f>
        <v>-1625000</v>
      </c>
      <c r="D14" s="2"/>
    </row>
    <row r="15" spans="1:4" ht="76.5" customHeight="1" thickBot="1" x14ac:dyDescent="0.3">
      <c r="A15" s="5" t="s">
        <v>22</v>
      </c>
      <c r="B15" s="6" t="s">
        <v>13</v>
      </c>
      <c r="C15" s="12">
        <v>-1625000</v>
      </c>
      <c r="D15" s="2"/>
    </row>
    <row r="16" spans="1:4" ht="30" customHeight="1" thickBot="1" x14ac:dyDescent="0.3">
      <c r="A16" s="3" t="s">
        <v>14</v>
      </c>
      <c r="B16" s="4" t="s">
        <v>15</v>
      </c>
      <c r="C16" s="12">
        <f>C18-C17</f>
        <v>825540.75</v>
      </c>
      <c r="D16" s="2"/>
    </row>
    <row r="17" spans="1:4" ht="30.75" customHeight="1" thickBot="1" x14ac:dyDescent="0.3">
      <c r="A17" s="5" t="s">
        <v>20</v>
      </c>
      <c r="B17" s="6" t="s">
        <v>16</v>
      </c>
      <c r="C17" s="12">
        <v>51395351.75</v>
      </c>
      <c r="D17" s="2"/>
    </row>
    <row r="18" spans="1:4" ht="32.25" customHeight="1" thickBot="1" x14ac:dyDescent="0.3">
      <c r="A18" s="5" t="s">
        <v>21</v>
      </c>
      <c r="B18" s="6" t="s">
        <v>17</v>
      </c>
      <c r="C18" s="12">
        <v>52220892.5</v>
      </c>
      <c r="D18" s="2"/>
    </row>
    <row r="19" spans="1:4" ht="15" customHeight="1" thickBot="1" x14ac:dyDescent="0.3">
      <c r="A19" s="13" t="s">
        <v>18</v>
      </c>
      <c r="B19" s="14"/>
      <c r="C19" s="12">
        <v>2704840.83</v>
      </c>
      <c r="D19" s="2"/>
    </row>
  </sheetData>
  <mergeCells count="5">
    <mergeCell ref="A19:B19"/>
    <mergeCell ref="A5:C6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2021-12-15T08:03:42Z</dcterms:modified>
</cp:coreProperties>
</file>